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Лист1!$A$1:$P$84</definedName>
  </definedNames>
  <calcPr calcId="125725"/>
</workbook>
</file>

<file path=xl/calcChain.xml><?xml version="1.0" encoding="utf-8"?>
<calcChain xmlns="http://schemas.openxmlformats.org/spreadsheetml/2006/main">
  <c r="E52" i="1"/>
  <c r="F52"/>
  <c r="G52"/>
  <c r="H52"/>
  <c r="I52"/>
  <c r="J52"/>
  <c r="K52"/>
  <c r="L52"/>
  <c r="M52"/>
  <c r="N52"/>
  <c r="O52"/>
  <c r="P52"/>
  <c r="D52"/>
  <c r="E50"/>
  <c r="F50"/>
  <c r="G50"/>
  <c r="H50"/>
  <c r="I50"/>
  <c r="J50"/>
  <c r="K50"/>
  <c r="L50"/>
  <c r="M50"/>
  <c r="N50"/>
  <c r="O50"/>
  <c r="P50"/>
  <c r="D50"/>
  <c r="P48"/>
  <c r="E48"/>
  <c r="F48"/>
  <c r="G48"/>
  <c r="H48"/>
  <c r="I48"/>
  <c r="J48"/>
  <c r="K48"/>
  <c r="L48"/>
  <c r="M48"/>
  <c r="N48"/>
  <c r="O48"/>
  <c r="D48"/>
  <c r="E46"/>
  <c r="F46"/>
  <c r="G46"/>
  <c r="H46"/>
  <c r="I46"/>
  <c r="J46"/>
  <c r="K46"/>
  <c r="L46"/>
  <c r="M46"/>
  <c r="N46"/>
  <c r="O46"/>
  <c r="P46"/>
  <c r="D46"/>
  <c r="D51" l="1"/>
  <c r="E51"/>
  <c r="F51"/>
  <c r="G51"/>
  <c r="H51"/>
  <c r="I51"/>
  <c r="J51"/>
  <c r="K51"/>
  <c r="L51"/>
  <c r="M51"/>
  <c r="N51"/>
  <c r="K42" l="1"/>
  <c r="K34"/>
  <c r="K44"/>
  <c r="K36"/>
  <c r="K40"/>
  <c r="K38"/>
  <c r="G42"/>
  <c r="G34"/>
  <c r="G44"/>
  <c r="G36"/>
  <c r="G40"/>
  <c r="G38"/>
  <c r="L44"/>
  <c r="L38"/>
  <c r="L36"/>
  <c r="L40"/>
  <c r="L42"/>
  <c r="L34"/>
  <c r="H44"/>
  <c r="H38"/>
  <c r="H36"/>
  <c r="H40"/>
  <c r="H42"/>
  <c r="H34"/>
  <c r="D38"/>
  <c r="D40"/>
  <c r="D42"/>
  <c r="D34"/>
  <c r="D44"/>
  <c r="D36"/>
  <c r="M40"/>
  <c r="M38"/>
  <c r="M42"/>
  <c r="M34"/>
  <c r="M44"/>
  <c r="M36"/>
  <c r="I40"/>
  <c r="I38"/>
  <c r="I42"/>
  <c r="I34"/>
  <c r="I44"/>
  <c r="I36"/>
  <c r="E40"/>
  <c r="E38"/>
  <c r="E42"/>
  <c r="E34"/>
  <c r="E44"/>
  <c r="E36"/>
  <c r="N40"/>
  <c r="N42"/>
  <c r="N34"/>
  <c r="N44"/>
  <c r="N38"/>
  <c r="N36"/>
  <c r="J40"/>
  <c r="J42"/>
  <c r="J34"/>
  <c r="J44"/>
  <c r="J38"/>
  <c r="J36"/>
  <c r="F40"/>
  <c r="F42"/>
  <c r="F34"/>
  <c r="F44"/>
  <c r="F38"/>
  <c r="F36"/>
  <c r="O51"/>
  <c r="P51"/>
  <c r="P27"/>
  <c r="P28" s="1"/>
  <c r="E27"/>
  <c r="E28" s="1"/>
  <c r="F27"/>
  <c r="F28" s="1"/>
  <c r="G27"/>
  <c r="G28" s="1"/>
  <c r="H27"/>
  <c r="H28" s="1"/>
  <c r="I27"/>
  <c r="I28" s="1"/>
  <c r="J27"/>
  <c r="J28" s="1"/>
  <c r="K27"/>
  <c r="K28" s="1"/>
  <c r="L27"/>
  <c r="L28" s="1"/>
  <c r="M27"/>
  <c r="M28" s="1"/>
  <c r="N27"/>
  <c r="N28" s="1"/>
  <c r="O27"/>
  <c r="O28" s="1"/>
  <c r="D27"/>
  <c r="D28" s="1"/>
  <c r="P44" l="1"/>
  <c r="P38"/>
  <c r="P36"/>
  <c r="P40"/>
  <c r="P42"/>
  <c r="P34"/>
  <c r="O42"/>
  <c r="O34"/>
  <c r="O44"/>
  <c r="O36"/>
  <c r="O40"/>
  <c r="O38"/>
  <c r="F22"/>
  <c r="F14"/>
  <c r="F24"/>
  <c r="F16"/>
  <c r="F26"/>
  <c r="F18"/>
  <c r="F20"/>
  <c r="O24"/>
  <c r="O16"/>
  <c r="O26"/>
  <c r="O18"/>
  <c r="O20"/>
  <c r="O22"/>
  <c r="O14"/>
  <c r="G24"/>
  <c r="G16"/>
  <c r="G26"/>
  <c r="G18"/>
  <c r="G20"/>
  <c r="G22"/>
  <c r="G14"/>
  <c r="J53"/>
  <c r="J22"/>
  <c r="J14"/>
  <c r="J24"/>
  <c r="J16"/>
  <c r="J26"/>
  <c r="J18"/>
  <c r="J20"/>
  <c r="D20"/>
  <c r="D14"/>
  <c r="D22"/>
  <c r="D24"/>
  <c r="D16"/>
  <c r="D26"/>
  <c r="D18"/>
  <c r="H26"/>
  <c r="H18"/>
  <c r="H20"/>
  <c r="H22"/>
  <c r="H14"/>
  <c r="H24"/>
  <c r="H16"/>
  <c r="P26"/>
  <c r="P18"/>
  <c r="P20"/>
  <c r="P22"/>
  <c r="P14"/>
  <c r="P24"/>
  <c r="P16"/>
  <c r="N53"/>
  <c r="N22"/>
  <c r="N14"/>
  <c r="N24"/>
  <c r="N16"/>
  <c r="N26"/>
  <c r="N18"/>
  <c r="N20"/>
  <c r="K24"/>
  <c r="K16"/>
  <c r="K26"/>
  <c r="K18"/>
  <c r="K20"/>
  <c r="K22"/>
  <c r="K14"/>
  <c r="L26"/>
  <c r="L18"/>
  <c r="L20"/>
  <c r="L22"/>
  <c r="L14"/>
  <c r="L24"/>
  <c r="L16"/>
  <c r="M20"/>
  <c r="M22"/>
  <c r="M14"/>
  <c r="M24"/>
  <c r="M16"/>
  <c r="M26"/>
  <c r="M18"/>
  <c r="I20"/>
  <c r="I22"/>
  <c r="I14"/>
  <c r="I24"/>
  <c r="I16"/>
  <c r="I26"/>
  <c r="I18"/>
  <c r="E20"/>
  <c r="E22"/>
  <c r="E14"/>
  <c r="E24"/>
  <c r="E16"/>
  <c r="E26"/>
  <c r="E18"/>
  <c r="K53"/>
  <c r="G53"/>
  <c r="H53"/>
  <c r="I53"/>
  <c r="F53"/>
  <c r="D53"/>
  <c r="M53"/>
  <c r="O53"/>
  <c r="P53"/>
  <c r="L53"/>
  <c r="E53"/>
</calcChain>
</file>

<file path=xl/sharedStrings.xml><?xml version="1.0" encoding="utf-8"?>
<sst xmlns="http://schemas.openxmlformats.org/spreadsheetml/2006/main" count="97" uniqueCount="69">
  <si>
    <t xml:space="preserve">Работы </t>
  </si>
  <si>
    <t xml:space="preserve">Объем </t>
  </si>
  <si>
    <t xml:space="preserve">Площадь придомовой территории </t>
  </si>
  <si>
    <t xml:space="preserve">Установка бордюрного камня </t>
  </si>
  <si>
    <t xml:space="preserve">за 1 ед. </t>
  </si>
  <si>
    <t xml:space="preserve">Стоимость работ, руб для Красноярска </t>
  </si>
  <si>
    <t xml:space="preserve">Стоимость работ, руб для       Остальных территорий Таймырского ОА  </t>
  </si>
  <si>
    <t xml:space="preserve">на 30 км </t>
  </si>
  <si>
    <t xml:space="preserve">Стоимость работ, руб для                       Туруханского района (Эвенкия) </t>
  </si>
  <si>
    <t xml:space="preserve">Стоимость работ, руб для Туруханска    </t>
  </si>
  <si>
    <t xml:space="preserve">Стоимость работ, руб для  Ачинска </t>
  </si>
  <si>
    <t>Стоимость работ, руб                                  для  Шарыпово</t>
  </si>
  <si>
    <t>Стоимость работ, руб                                         для   Канска</t>
  </si>
  <si>
    <t xml:space="preserve">Стоимость работ, руб                                            для Минусинска </t>
  </si>
  <si>
    <t xml:space="preserve">Стоимость работ, руб для Дудинки   </t>
  </si>
  <si>
    <t>Стоимость работ, руб                                  для пгт. Северо-Енисейска</t>
  </si>
  <si>
    <t xml:space="preserve">Стоимость работ, руб                                      для с. Богучаны </t>
  </si>
  <si>
    <t xml:space="preserve">Стоимость работ, руб                                  для г. Кодинск </t>
  </si>
  <si>
    <t>Стоимость работ, руб для г. Лесосибирска</t>
  </si>
  <si>
    <t>Асфальтирование,                    t = 6 см</t>
  </si>
  <si>
    <t>Установка скамеек</t>
  </si>
  <si>
    <t>Установка урн</t>
  </si>
  <si>
    <t>132 м.п</t>
  </si>
  <si>
    <t>4 шт.</t>
  </si>
  <si>
    <t xml:space="preserve">Установка светильника на фасад дома </t>
  </si>
  <si>
    <t>Прокладка  кабеля по фасаду дома</t>
  </si>
  <si>
    <t xml:space="preserve">на 85 м.п. </t>
  </si>
  <si>
    <t xml:space="preserve">Зоны сметного ценообразования </t>
  </si>
  <si>
    <t xml:space="preserve">Дополнительный перечень </t>
  </si>
  <si>
    <t xml:space="preserve">220 кв.м                </t>
  </si>
  <si>
    <t xml:space="preserve">Установка качели двухместной </t>
  </si>
  <si>
    <t>Установка качели балансир</t>
  </si>
  <si>
    <t xml:space="preserve">Установка карусели </t>
  </si>
  <si>
    <t>Установка песочницы с крышкой и навесов</t>
  </si>
  <si>
    <t xml:space="preserve">Установка детского игрового комплекса </t>
  </si>
  <si>
    <t xml:space="preserve">Установка спортивного комплекса </t>
  </si>
  <si>
    <t xml:space="preserve">Установка восьмигранной беседки </t>
  </si>
  <si>
    <t>Доставка груза                 (1,5 т)</t>
  </si>
  <si>
    <t xml:space="preserve">Итого по основному перечню </t>
  </si>
  <si>
    <t xml:space="preserve">Итого по дополнительному перечню </t>
  </si>
  <si>
    <t xml:space="preserve">Площадь помещений МКД </t>
  </si>
  <si>
    <t xml:space="preserve">812кв.м             </t>
  </si>
  <si>
    <t>256 м.п.</t>
  </si>
  <si>
    <t>Доставка груза                 (833т)</t>
  </si>
  <si>
    <t>Устройство песчаного основания под детскую/ спортивную площадку</t>
  </si>
  <si>
    <t xml:space="preserve">Параметры многоквартирного дома </t>
  </si>
  <si>
    <t>Размер дома                        (ширина х длина)</t>
  </si>
  <si>
    <t xml:space="preserve">Этажность </t>
  </si>
  <si>
    <t xml:space="preserve">Количество квартир </t>
  </si>
  <si>
    <t xml:space="preserve">Количество подъездов </t>
  </si>
  <si>
    <t xml:space="preserve">Площадь входа в подъезд </t>
  </si>
  <si>
    <t>20 кв.м.                     (2,5м х 2м)</t>
  </si>
  <si>
    <t>13м х 132м</t>
  </si>
  <si>
    <t>792 кв.м                    (6м х 132м)</t>
  </si>
  <si>
    <t xml:space="preserve">Параметры видов работ по благоустройству </t>
  </si>
  <si>
    <t>Площаль асфальтирования</t>
  </si>
  <si>
    <t>Длина бордюрного камня</t>
  </si>
  <si>
    <t>Количество урн</t>
  </si>
  <si>
    <t>Количество скамеек</t>
  </si>
  <si>
    <t xml:space="preserve">Количество светильников </t>
  </si>
  <si>
    <t xml:space="preserve">Площадь детской / спортивной площадки </t>
  </si>
  <si>
    <t xml:space="preserve">4 шт. </t>
  </si>
  <si>
    <t>220 кв.м</t>
  </si>
  <si>
    <t>812 кв.м</t>
  </si>
  <si>
    <t>№ п/п</t>
  </si>
  <si>
    <t xml:space="preserve"> Минимальный перечень </t>
  </si>
  <si>
    <t>Таблица 4.1 - Расчет стоимости благоустройства дворовой территории  дома по минимальному и дополнительному перечням для зон сметного ценообразования Красноярского края</t>
  </si>
  <si>
    <t xml:space="preserve">10 653 кв.м </t>
  </si>
  <si>
    <t>Итого по минимальному и дополнительному перечням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</si>
</sst>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8"/>
  <sheetViews>
    <sheetView tabSelected="1" view="pageBreakPreview" topLeftCell="A31" zoomScale="55" zoomScaleNormal="70" zoomScaleSheetLayoutView="55" workbookViewId="0">
      <selection activeCell="B49" sqref="B49:B50"/>
    </sheetView>
  </sheetViews>
  <sheetFormatPr defaultRowHeight="15"/>
  <cols>
    <col min="1" max="1" width="9.7109375" customWidth="1"/>
    <col min="2" max="2" width="31" customWidth="1"/>
    <col min="3" max="3" width="22.42578125" customWidth="1"/>
    <col min="4" max="4" width="31.140625" customWidth="1"/>
    <col min="5" max="5" width="22.7109375" customWidth="1"/>
    <col min="6" max="6" width="23.7109375" customWidth="1"/>
    <col min="7" max="7" width="22.7109375" customWidth="1"/>
    <col min="8" max="8" width="26.28515625" customWidth="1"/>
    <col min="9" max="9" width="24.7109375" customWidth="1"/>
    <col min="10" max="10" width="20.7109375" hidden="1" customWidth="1"/>
    <col min="11" max="11" width="23.42578125" customWidth="1"/>
    <col min="12" max="12" width="20.7109375" hidden="1" customWidth="1"/>
    <col min="13" max="13" width="22.7109375" customWidth="1"/>
    <col min="14" max="14" width="25.5703125" customWidth="1"/>
    <col min="15" max="15" width="21.7109375" customWidth="1"/>
    <col min="16" max="16" width="20.7109375" customWidth="1"/>
  </cols>
  <sheetData>
    <row r="1" spans="1:16" ht="45.75" customHeight="1">
      <c r="A1" s="26" t="s">
        <v>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7.5" customHeight="1">
      <c r="B2" s="25" t="s">
        <v>45</v>
      </c>
      <c r="C2" s="25"/>
      <c r="D2" s="25"/>
      <c r="E2" s="25"/>
      <c r="F2" s="25"/>
      <c r="G2" s="25"/>
      <c r="H2" s="17"/>
    </row>
    <row r="3" spans="1:16" ht="64.5" customHeight="1">
      <c r="B3" s="21" t="s">
        <v>46</v>
      </c>
      <c r="C3" s="21" t="s">
        <v>47</v>
      </c>
      <c r="D3" s="21" t="s">
        <v>48</v>
      </c>
      <c r="E3" s="21" t="s">
        <v>49</v>
      </c>
      <c r="F3" s="21" t="s">
        <v>40</v>
      </c>
      <c r="G3" s="21" t="s">
        <v>2</v>
      </c>
      <c r="H3" s="21" t="s">
        <v>50</v>
      </c>
    </row>
    <row r="4" spans="1:16" ht="40.5">
      <c r="B4" s="6" t="s">
        <v>52</v>
      </c>
      <c r="C4" s="6">
        <v>9</v>
      </c>
      <c r="D4" s="6">
        <v>216</v>
      </c>
      <c r="E4" s="6">
        <v>4</v>
      </c>
      <c r="F4" s="7" t="s">
        <v>67</v>
      </c>
      <c r="G4" s="6" t="s">
        <v>53</v>
      </c>
      <c r="H4" s="6" t="s">
        <v>51</v>
      </c>
    </row>
    <row r="5" spans="1:16" ht="18.75">
      <c r="B5" s="18"/>
      <c r="C5" s="18"/>
      <c r="D5" s="18"/>
      <c r="E5" s="18"/>
      <c r="F5" s="19"/>
      <c r="G5" s="18"/>
      <c r="H5" s="18"/>
    </row>
    <row r="6" spans="1:16" s="22" customFormat="1" ht="37.5" customHeight="1">
      <c r="B6" s="25" t="s">
        <v>54</v>
      </c>
      <c r="C6" s="25"/>
      <c r="D6" s="25"/>
      <c r="E6" s="25"/>
      <c r="F6" s="25"/>
      <c r="G6" s="25"/>
      <c r="H6" s="23"/>
    </row>
    <row r="7" spans="1:16" ht="81">
      <c r="B7" s="21" t="s">
        <v>55</v>
      </c>
      <c r="C7" s="21" t="s">
        <v>56</v>
      </c>
      <c r="D7" s="21" t="s">
        <v>57</v>
      </c>
      <c r="E7" s="21" t="s">
        <v>58</v>
      </c>
      <c r="F7" s="21" t="s">
        <v>59</v>
      </c>
      <c r="G7" s="21" t="s">
        <v>60</v>
      </c>
      <c r="H7" s="18"/>
    </row>
    <row r="8" spans="1:16" ht="27" customHeight="1">
      <c r="B8" s="6" t="s">
        <v>63</v>
      </c>
      <c r="C8" s="6" t="s">
        <v>42</v>
      </c>
      <c r="D8" s="6" t="s">
        <v>23</v>
      </c>
      <c r="E8" s="6" t="s">
        <v>23</v>
      </c>
      <c r="F8" s="6" t="s">
        <v>61</v>
      </c>
      <c r="G8" s="6" t="s">
        <v>62</v>
      </c>
    </row>
    <row r="9" spans="1:16" ht="58.5" customHeight="1"/>
    <row r="10" spans="1:16" ht="33.6" customHeight="1">
      <c r="A10" s="37" t="s">
        <v>64</v>
      </c>
      <c r="B10" s="35" t="s">
        <v>0</v>
      </c>
      <c r="C10" s="35" t="s">
        <v>1</v>
      </c>
      <c r="D10" s="36" t="s">
        <v>27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121.5">
      <c r="A11" s="38"/>
      <c r="B11" s="35"/>
      <c r="C11" s="35"/>
      <c r="D11" s="13" t="s">
        <v>5</v>
      </c>
      <c r="E11" s="13" t="s">
        <v>10</v>
      </c>
      <c r="F11" s="13" t="s">
        <v>12</v>
      </c>
      <c r="G11" s="13" t="s">
        <v>11</v>
      </c>
      <c r="H11" s="13" t="s">
        <v>13</v>
      </c>
      <c r="I11" s="13" t="s">
        <v>14</v>
      </c>
      <c r="J11" s="13" t="s">
        <v>6</v>
      </c>
      <c r="K11" s="13" t="s">
        <v>9</v>
      </c>
      <c r="L11" s="13" t="s">
        <v>8</v>
      </c>
      <c r="M11" s="13" t="s">
        <v>15</v>
      </c>
      <c r="N11" s="13" t="s">
        <v>18</v>
      </c>
      <c r="O11" s="13" t="s">
        <v>16</v>
      </c>
      <c r="P11" s="13" t="s">
        <v>17</v>
      </c>
    </row>
    <row r="12" spans="1:16" ht="32.25" customHeight="1">
      <c r="A12" s="39" t="s">
        <v>65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 ht="24.95" customHeight="1">
      <c r="A13" s="45">
        <v>1</v>
      </c>
      <c r="B13" s="43" t="s">
        <v>19</v>
      </c>
      <c r="C13" s="41" t="s">
        <v>41</v>
      </c>
      <c r="D13" s="1">
        <v>835759.12</v>
      </c>
      <c r="E13" s="1">
        <v>723881.76</v>
      </c>
      <c r="F13" s="1">
        <v>827135.67999999993</v>
      </c>
      <c r="G13" s="1">
        <v>874312.88</v>
      </c>
      <c r="H13" s="2">
        <v>831739.72</v>
      </c>
      <c r="I13" s="1">
        <v>2302840.12</v>
      </c>
      <c r="J13" s="1">
        <v>360998.95999999996</v>
      </c>
      <c r="K13" s="1">
        <v>2864484.28</v>
      </c>
      <c r="L13" s="20">
        <v>1446131.4000000001</v>
      </c>
      <c r="M13" s="20">
        <v>2055513.04</v>
      </c>
      <c r="N13" s="20">
        <v>1002706.32</v>
      </c>
      <c r="O13" s="20">
        <v>1132585.72</v>
      </c>
      <c r="P13" s="20">
        <v>1263772.44</v>
      </c>
    </row>
    <row r="14" spans="1:16" ht="24.95" customHeight="1">
      <c r="A14" s="46"/>
      <c r="B14" s="42"/>
      <c r="C14" s="40"/>
      <c r="D14" s="47">
        <f>D13/D27</f>
        <v>0.6006733246298761</v>
      </c>
      <c r="E14" s="47">
        <f>E13/E27</f>
        <v>0.57060321918185719</v>
      </c>
      <c r="F14" s="47">
        <f>F13/F27</f>
        <v>0.59561260765975166</v>
      </c>
      <c r="G14" s="47">
        <f>G13/G27</f>
        <v>0.61191916425461523</v>
      </c>
      <c r="H14" s="47">
        <f>H13/H27</f>
        <v>0.5925667916165086</v>
      </c>
      <c r="I14" s="47">
        <f>I13/I27</f>
        <v>0.7556691211090536</v>
      </c>
      <c r="J14" s="47">
        <f>J13/J27</f>
        <v>0.46042011913666359</v>
      </c>
      <c r="K14" s="47">
        <f>K13/K27</f>
        <v>0.76373343222933487</v>
      </c>
      <c r="L14" s="47">
        <f>L13/L27</f>
        <v>0.74105714843967607</v>
      </c>
      <c r="M14" s="47">
        <f>M13/M27</f>
        <v>0.72315028284724225</v>
      </c>
      <c r="N14" s="47">
        <f>N13/N27</f>
        <v>0.62268314905880573</v>
      </c>
      <c r="O14" s="47">
        <f>O13/O27</f>
        <v>0.62507501781246189</v>
      </c>
      <c r="P14" s="47">
        <f>P13/P27</f>
        <v>0.65491587842365273</v>
      </c>
    </row>
    <row r="15" spans="1:16" ht="24.95" customHeight="1">
      <c r="A15" s="45">
        <v>2</v>
      </c>
      <c r="B15" s="41" t="s">
        <v>3</v>
      </c>
      <c r="C15" s="41" t="s">
        <v>22</v>
      </c>
      <c r="D15" s="4">
        <v>248665.60000000001</v>
      </c>
      <c r="E15" s="4">
        <v>241459.20000000001</v>
      </c>
      <c r="F15" s="3">
        <v>248844.79999999999</v>
      </c>
      <c r="G15" s="3">
        <v>242449.92000000004</v>
      </c>
      <c r="H15" s="3">
        <v>254888.95999999999</v>
      </c>
      <c r="I15" s="4">
        <v>292328.95999999996</v>
      </c>
      <c r="J15" s="4">
        <v>292572.16000000003</v>
      </c>
      <c r="K15" s="3">
        <v>376099.84000000003</v>
      </c>
      <c r="L15" s="6">
        <v>362270.71999999997</v>
      </c>
      <c r="M15" s="6">
        <v>355376.64000000001</v>
      </c>
      <c r="N15" s="6">
        <v>266531.83999999997</v>
      </c>
      <c r="O15" s="6">
        <v>296517.12</v>
      </c>
      <c r="P15" s="6">
        <v>299891.20000000001</v>
      </c>
    </row>
    <row r="16" spans="1:16" ht="24.95" customHeight="1">
      <c r="A16" s="46"/>
      <c r="B16" s="40"/>
      <c r="C16" s="40"/>
      <c r="D16" s="48">
        <f>D15/D27</f>
        <v>0.17871990756509235</v>
      </c>
      <c r="E16" s="48">
        <f>E15/E27</f>
        <v>0.19033135580191426</v>
      </c>
      <c r="F16" s="48">
        <f>F15/F27</f>
        <v>0.17919079519162973</v>
      </c>
      <c r="G16" s="48">
        <f>G15/G27</f>
        <v>0.16968725477314064</v>
      </c>
      <c r="H16" s="48">
        <f>H15/H27</f>
        <v>0.18159374815677748</v>
      </c>
      <c r="I16" s="48">
        <f>I15/I27</f>
        <v>9.5926749911723633E-2</v>
      </c>
      <c r="J16" s="48">
        <f>J15/J27</f>
        <v>0.37314819068528904</v>
      </c>
      <c r="K16" s="48">
        <f>K15/K27</f>
        <v>0.10027634770755443</v>
      </c>
      <c r="L16" s="48">
        <f>L15/L27</f>
        <v>0.18564240201574234</v>
      </c>
      <c r="M16" s="48">
        <f>M15/M27</f>
        <v>0.12502509725421279</v>
      </c>
      <c r="N16" s="48">
        <f>N15/N27</f>
        <v>0.165516943640724</v>
      </c>
      <c r="O16" s="48">
        <f>O15/O27</f>
        <v>0.16364804958489138</v>
      </c>
      <c r="P16" s="48">
        <f>P15/P27</f>
        <v>0.15541050149781979</v>
      </c>
    </row>
    <row r="17" spans="1:16" ht="24.95" customHeight="1">
      <c r="A17" s="45">
        <v>3</v>
      </c>
      <c r="B17" s="43" t="s">
        <v>20</v>
      </c>
      <c r="C17" s="49" t="s">
        <v>23</v>
      </c>
      <c r="D17" s="5">
        <v>28442.799999999999</v>
      </c>
      <c r="E17" s="4">
        <v>28276.080000000002</v>
      </c>
      <c r="F17" s="4">
        <v>28247.119999999999</v>
      </c>
      <c r="G17" s="4">
        <v>28127.279999999999</v>
      </c>
      <c r="H17" s="6">
        <v>28212.240000000002</v>
      </c>
      <c r="I17" s="5">
        <v>29248.48</v>
      </c>
      <c r="J17" s="4">
        <v>0</v>
      </c>
      <c r="K17" s="4">
        <v>31444.28</v>
      </c>
      <c r="L17" s="4">
        <v>0</v>
      </c>
      <c r="M17" s="4">
        <v>31234.560000000001</v>
      </c>
      <c r="N17" s="5">
        <v>29298.799999999999</v>
      </c>
      <c r="O17" s="4">
        <v>30995.759999999998</v>
      </c>
      <c r="P17" s="4">
        <v>29838.6</v>
      </c>
    </row>
    <row r="18" spans="1:16" ht="24.95" customHeight="1">
      <c r="A18" s="46"/>
      <c r="B18" s="42"/>
      <c r="C18" s="50"/>
      <c r="D18" s="48">
        <f>D17/D27</f>
        <v>2.0442291120655244E-2</v>
      </c>
      <c r="E18" s="48">
        <f>E17/E27</f>
        <v>2.2288753723872984E-2</v>
      </c>
      <c r="F18" s="48">
        <f>F17/F27</f>
        <v>2.0340484891279174E-2</v>
      </c>
      <c r="G18" s="48">
        <f>G17/G27</f>
        <v>1.9685883696870111E-2</v>
      </c>
      <c r="H18" s="48">
        <f>H17/H27</f>
        <v>2.0099601039992334E-2</v>
      </c>
      <c r="I18" s="48">
        <f>I17/I27</f>
        <v>9.5977888275525312E-3</v>
      </c>
      <c r="J18" s="48">
        <f>J17/J27</f>
        <v>0</v>
      </c>
      <c r="K18" s="48">
        <f>K17/K27</f>
        <v>8.3837247968350619E-3</v>
      </c>
      <c r="L18" s="48">
        <f>L17/L27</f>
        <v>0</v>
      </c>
      <c r="M18" s="48">
        <f>M17/M27</f>
        <v>1.0988634204241857E-2</v>
      </c>
      <c r="N18" s="48">
        <f>N17/N27</f>
        <v>1.8194628560478345E-2</v>
      </c>
      <c r="O18" s="48">
        <f>O17/O27</f>
        <v>1.7106586187675746E-2</v>
      </c>
      <c r="P18" s="48">
        <f>P17/P27</f>
        <v>1.5463047231772206E-2</v>
      </c>
    </row>
    <row r="19" spans="1:16" ht="24.95" customHeight="1">
      <c r="A19" s="45">
        <v>4</v>
      </c>
      <c r="B19" s="43" t="s">
        <v>21</v>
      </c>
      <c r="C19" s="49" t="s">
        <v>23</v>
      </c>
      <c r="D19" s="3">
        <v>25202.799999999999</v>
      </c>
      <c r="E19" s="3">
        <v>25036.080000000002</v>
      </c>
      <c r="F19" s="3">
        <v>25007.120000000003</v>
      </c>
      <c r="G19" s="3">
        <v>24887.279999999999</v>
      </c>
      <c r="H19" s="3">
        <v>24972.239999999998</v>
      </c>
      <c r="I19" s="3">
        <v>26008.48</v>
      </c>
      <c r="J19" s="3">
        <v>26005.4</v>
      </c>
      <c r="K19" s="3">
        <v>28204.28</v>
      </c>
      <c r="L19" s="3">
        <v>27230.16</v>
      </c>
      <c r="M19" s="3">
        <v>27994.559999999998</v>
      </c>
      <c r="N19" s="3">
        <v>26058.799999999999</v>
      </c>
      <c r="O19" s="3">
        <v>27755.760000000002</v>
      </c>
      <c r="P19" s="3">
        <v>26598.6</v>
      </c>
    </row>
    <row r="20" spans="1:16" ht="24.95" customHeight="1">
      <c r="A20" s="46"/>
      <c r="B20" s="42"/>
      <c r="C20" s="50"/>
      <c r="D20" s="52">
        <f>D19/D27</f>
        <v>1.8113651773230832E-2</v>
      </c>
      <c r="E20" s="52">
        <f>E19/E27</f>
        <v>1.9734808408067239E-2</v>
      </c>
      <c r="F20" s="52">
        <f>F19/F27</f>
        <v>1.800739142731738E-2</v>
      </c>
      <c r="G20" s="52">
        <f>G19/G27</f>
        <v>1.7418253724193793E-2</v>
      </c>
      <c r="H20" s="52">
        <f>H19/H27</f>
        <v>1.7791287082306761E-2</v>
      </c>
      <c r="I20" s="52">
        <f>I19/I27</f>
        <v>8.5345938922509294E-3</v>
      </c>
      <c r="J20" s="52">
        <f>J19/J27</f>
        <v>3.31674345161454E-2</v>
      </c>
      <c r="K20" s="52">
        <f>K19/K27</f>
        <v>7.5198707559174264E-3</v>
      </c>
      <c r="L20" s="52">
        <f>L19/L27</f>
        <v>1.3953852824961916E-2</v>
      </c>
      <c r="M20" s="52">
        <f>M19/M27</f>
        <v>9.8487694255562069E-3</v>
      </c>
      <c r="N20" s="52">
        <f>N19/N27</f>
        <v>1.6182580403695478E-2</v>
      </c>
      <c r="O20" s="52">
        <f>O19/O27</f>
        <v>1.5318427444413142E-2</v>
      </c>
      <c r="P20" s="52">
        <f>P19/P27</f>
        <v>1.3784004882903897E-2</v>
      </c>
    </row>
    <row r="21" spans="1:16" ht="24.95" customHeight="1">
      <c r="A21" s="45">
        <v>5</v>
      </c>
      <c r="B21" s="43" t="s">
        <v>24</v>
      </c>
      <c r="C21" s="49" t="s">
        <v>23</v>
      </c>
      <c r="D21" s="3">
        <v>19844.400000000001</v>
      </c>
      <c r="E21" s="3">
        <v>19804.28</v>
      </c>
      <c r="F21" s="3">
        <v>19740.879999999997</v>
      </c>
      <c r="G21" s="3">
        <v>19717.879999999997</v>
      </c>
      <c r="H21" s="3">
        <v>19691.68</v>
      </c>
      <c r="I21" s="3">
        <v>20143.559999999998</v>
      </c>
      <c r="J21" s="3">
        <v>20150.96</v>
      </c>
      <c r="K21" s="3">
        <v>20833.28</v>
      </c>
      <c r="L21" s="3">
        <v>20499</v>
      </c>
      <c r="M21" s="3">
        <v>20790.52</v>
      </c>
      <c r="N21" s="3">
        <v>20230.199999999997</v>
      </c>
      <c r="O21" s="3">
        <v>21010.720000000001</v>
      </c>
      <c r="P21" s="3">
        <v>20332.239999999998</v>
      </c>
    </row>
    <row r="22" spans="1:16" ht="23.25" customHeight="1">
      <c r="A22" s="46"/>
      <c r="B22" s="42"/>
      <c r="C22" s="50"/>
      <c r="D22" s="52">
        <f>D21/D27</f>
        <v>1.4262484773465726E-2</v>
      </c>
      <c r="E22" s="52">
        <f>E21/E27</f>
        <v>1.5610817326822643E-2</v>
      </c>
      <c r="F22" s="52">
        <f>F21/F27</f>
        <v>1.4215221636066091E-2</v>
      </c>
      <c r="G22" s="52">
        <f>G21/G27</f>
        <v>1.3800264100504606E-2</v>
      </c>
      <c r="H22" s="52">
        <f>H21/H27</f>
        <v>1.4029191294530183E-2</v>
      </c>
      <c r="I22" s="52">
        <f>I21/I27</f>
        <v>6.6100404231308448E-3</v>
      </c>
      <c r="J22" s="52">
        <f>J21/J27</f>
        <v>2.5700648566738649E-2</v>
      </c>
      <c r="K22" s="52">
        <f>K21/K27</f>
        <v>5.5546028128298048E-3</v>
      </c>
      <c r="L22" s="52">
        <f>L21/L27</f>
        <v>1.0504529869045732E-2</v>
      </c>
      <c r="M22" s="52">
        <f>M21/M27</f>
        <v>7.3143152711603555E-3</v>
      </c>
      <c r="N22" s="52">
        <f>N21/N27</f>
        <v>1.2563005130045905E-2</v>
      </c>
      <c r="O22" s="52">
        <f>O21/O27</f>
        <v>1.159583415748227E-2</v>
      </c>
      <c r="P22" s="52">
        <f>P21/P27</f>
        <v>1.0536633335603148E-2</v>
      </c>
    </row>
    <row r="23" spans="1:16" ht="24.95" customHeight="1">
      <c r="A23" s="45">
        <v>6</v>
      </c>
      <c r="B23" s="43" t="s">
        <v>25</v>
      </c>
      <c r="C23" s="49" t="s">
        <v>26</v>
      </c>
      <c r="D23" s="3">
        <v>57876</v>
      </c>
      <c r="E23" s="3">
        <v>57437.16</v>
      </c>
      <c r="F23" s="3">
        <v>58844.310000000005</v>
      </c>
      <c r="G23" s="3">
        <v>58798.200000000004</v>
      </c>
      <c r="H23" s="3">
        <v>59815.80000000001</v>
      </c>
      <c r="I23" s="3">
        <v>84282.719999999987</v>
      </c>
      <c r="J23" s="3">
        <v>84336.780000000013</v>
      </c>
      <c r="K23" s="3">
        <v>100216.11</v>
      </c>
      <c r="L23" s="3">
        <v>95312.55</v>
      </c>
      <c r="M23" s="3">
        <v>81341.22</v>
      </c>
      <c r="N23" s="3">
        <v>66194.880000000005</v>
      </c>
      <c r="O23" s="3">
        <v>75337.38</v>
      </c>
      <c r="P23" s="3">
        <v>72133.53</v>
      </c>
    </row>
    <row r="24" spans="1:16" ht="24.95" customHeight="1">
      <c r="A24" s="46"/>
      <c r="B24" s="42"/>
      <c r="C24" s="50"/>
      <c r="D24" s="52">
        <f>D23/D27</f>
        <v>4.1596398417140468E-2</v>
      </c>
      <c r="E24" s="52">
        <f>E23/E27</f>
        <v>4.5275112881229942E-2</v>
      </c>
      <c r="F24" s="52">
        <f>F23/F27</f>
        <v>4.2373233040846219E-2</v>
      </c>
      <c r="G24" s="52">
        <f>G23/G27</f>
        <v>4.1152024894881706E-2</v>
      </c>
      <c r="H24" s="52">
        <f>H23/H27</f>
        <v>4.2615322848805114E-2</v>
      </c>
      <c r="I24" s="52">
        <f>I23/I27</f>
        <v>2.7657086739951552E-2</v>
      </c>
      <c r="J24" s="52">
        <f>J23/J27</f>
        <v>0.10756360709516337</v>
      </c>
      <c r="K24" s="52">
        <f>K23/K27</f>
        <v>2.6719781354489602E-2</v>
      </c>
      <c r="L24" s="52">
        <f>L23/L27</f>
        <v>4.8842066850573913E-2</v>
      </c>
      <c r="M24" s="52">
        <f>M23/M27</f>
        <v>2.8616664115222425E-2</v>
      </c>
      <c r="N24" s="52">
        <f>N23/N27</f>
        <v>4.11071871273034E-2</v>
      </c>
      <c r="O24" s="52">
        <f>O23/O27</f>
        <v>4.1578763809104191E-2</v>
      </c>
      <c r="P24" s="52">
        <f>P23/P27</f>
        <v>3.7381250507210709E-2</v>
      </c>
    </row>
    <row r="25" spans="1:16" ht="24.95" customHeight="1">
      <c r="A25" s="44">
        <v>7</v>
      </c>
      <c r="B25" s="51" t="s">
        <v>43</v>
      </c>
      <c r="C25" s="44" t="s">
        <v>7</v>
      </c>
      <c r="D25" s="3">
        <v>175579.74</v>
      </c>
      <c r="E25" s="3">
        <v>172730.88</v>
      </c>
      <c r="F25" s="3">
        <v>180894.28</v>
      </c>
      <c r="G25" s="3">
        <v>180511.09999999998</v>
      </c>
      <c r="H25" s="3">
        <v>184301.25</v>
      </c>
      <c r="I25" s="3">
        <v>292566.26</v>
      </c>
      <c r="J25" s="3">
        <v>0</v>
      </c>
      <c r="K25" s="3">
        <v>329351.53999999998</v>
      </c>
      <c r="L25" s="3">
        <v>0</v>
      </c>
      <c r="M25" s="3">
        <v>270191.88</v>
      </c>
      <c r="N25" s="3">
        <v>199278.59</v>
      </c>
      <c r="O25" s="3">
        <v>227717.21</v>
      </c>
      <c r="P25" s="3">
        <v>217104.79</v>
      </c>
    </row>
    <row r="26" spans="1:16" ht="24.95" customHeight="1">
      <c r="A26" s="44"/>
      <c r="B26" s="51"/>
      <c r="C26" s="44"/>
      <c r="D26" s="52">
        <f>D25/D27</f>
        <v>0.12619194172053932</v>
      </c>
      <c r="E26" s="52">
        <f>E25/E27</f>
        <v>0.1361559326762358</v>
      </c>
      <c r="F26" s="52">
        <f>F25/F27</f>
        <v>0.13026026615310957</v>
      </c>
      <c r="G26" s="52">
        <f>G25/G27</f>
        <v>0.12633715455579386</v>
      </c>
      <c r="H26" s="52">
        <f>H25/H27</f>
        <v>0.13130405796107955</v>
      </c>
      <c r="I26" s="52">
        <f>I25/I27</f>
        <v>9.6004619096336938E-2</v>
      </c>
      <c r="J26" s="52">
        <f>J25/J27</f>
        <v>0</v>
      </c>
      <c r="K26" s="52">
        <f>K25/K27</f>
        <v>8.7812240343039014E-2</v>
      </c>
      <c r="L26" s="52">
        <f>L25/L27</f>
        <v>0</v>
      </c>
      <c r="M26" s="52">
        <f>M25/M27</f>
        <v>9.505623688236399E-2</v>
      </c>
      <c r="N26" s="52">
        <f>N25/N27</f>
        <v>0.12375250607894707</v>
      </c>
      <c r="O26" s="52">
        <f>O25/O27</f>
        <v>0.12567732100397144</v>
      </c>
      <c r="P26" s="52">
        <f>P25/P27</f>
        <v>0.11250868412103739</v>
      </c>
    </row>
    <row r="27" spans="1:16" ht="24.95" customHeight="1">
      <c r="A27" s="34" t="s">
        <v>38</v>
      </c>
      <c r="B27" s="34"/>
      <c r="C27" s="34"/>
      <c r="D27" s="16">
        <f t="shared" ref="D27:P27" si="0">D13+D15+D17+D19+D21+D23+D25</f>
        <v>1391370.46</v>
      </c>
      <c r="E27" s="16">
        <f t="shared" si="0"/>
        <v>1268625.44</v>
      </c>
      <c r="F27" s="16">
        <f t="shared" si="0"/>
        <v>1388714.1900000002</v>
      </c>
      <c r="G27" s="16">
        <f t="shared" si="0"/>
        <v>1428804.54</v>
      </c>
      <c r="H27" s="16">
        <f t="shared" si="0"/>
        <v>1403621.89</v>
      </c>
      <c r="I27" s="16">
        <f t="shared" si="0"/>
        <v>3047418.58</v>
      </c>
      <c r="J27" s="16">
        <f t="shared" si="0"/>
        <v>784064.26</v>
      </c>
      <c r="K27" s="16">
        <f t="shared" si="0"/>
        <v>3750633.6099999989</v>
      </c>
      <c r="L27" s="16">
        <f t="shared" si="0"/>
        <v>1951443.83</v>
      </c>
      <c r="M27" s="16">
        <f t="shared" si="0"/>
        <v>2842442.4200000004</v>
      </c>
      <c r="N27" s="16">
        <f t="shared" si="0"/>
        <v>1610299.43</v>
      </c>
      <c r="O27" s="16">
        <f t="shared" si="0"/>
        <v>1811919.67</v>
      </c>
      <c r="P27" s="16">
        <f t="shared" si="0"/>
        <v>1929671.4000000001</v>
      </c>
    </row>
    <row r="28" spans="1:16" ht="24.95" customHeight="1">
      <c r="A28" s="34"/>
      <c r="B28" s="34"/>
      <c r="C28" s="34"/>
      <c r="D28" s="59">
        <f>D27/D27</f>
        <v>1</v>
      </c>
      <c r="E28" s="59">
        <f t="shared" ref="E28:P28" si="1">E27/E27</f>
        <v>1</v>
      </c>
      <c r="F28" s="59">
        <f t="shared" si="1"/>
        <v>1</v>
      </c>
      <c r="G28" s="59">
        <f t="shared" si="1"/>
        <v>1</v>
      </c>
      <c r="H28" s="59">
        <f t="shared" si="1"/>
        <v>1</v>
      </c>
      <c r="I28" s="59">
        <f t="shared" si="1"/>
        <v>1</v>
      </c>
      <c r="J28" s="59">
        <f t="shared" si="1"/>
        <v>1</v>
      </c>
      <c r="K28" s="59">
        <f t="shared" si="1"/>
        <v>1</v>
      </c>
      <c r="L28" s="59">
        <f t="shared" si="1"/>
        <v>1</v>
      </c>
      <c r="M28" s="59">
        <f t="shared" si="1"/>
        <v>1</v>
      </c>
      <c r="N28" s="59">
        <f t="shared" si="1"/>
        <v>1</v>
      </c>
      <c r="O28" s="59">
        <f t="shared" si="1"/>
        <v>1</v>
      </c>
      <c r="P28" s="59">
        <f t="shared" si="1"/>
        <v>1</v>
      </c>
    </row>
    <row r="29" spans="1:16" ht="34.5" customHeight="1">
      <c r="B29" s="15"/>
      <c r="C29" s="15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67.5" customHeight="1">
      <c r="A30" s="30" t="s">
        <v>64</v>
      </c>
      <c r="B30" s="35" t="s">
        <v>0</v>
      </c>
      <c r="C30" s="35" t="s">
        <v>1</v>
      </c>
      <c r="D30" s="36" t="s">
        <v>27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ht="112.5" customHeight="1">
      <c r="A31" s="31"/>
      <c r="B31" s="35"/>
      <c r="C31" s="35"/>
      <c r="D31" s="13" t="s">
        <v>5</v>
      </c>
      <c r="E31" s="13" t="s">
        <v>10</v>
      </c>
      <c r="F31" s="13" t="s">
        <v>12</v>
      </c>
      <c r="G31" s="13" t="s">
        <v>11</v>
      </c>
      <c r="H31" s="13" t="s">
        <v>13</v>
      </c>
      <c r="I31" s="13" t="s">
        <v>14</v>
      </c>
      <c r="J31" s="13" t="s">
        <v>6</v>
      </c>
      <c r="K31" s="13" t="s">
        <v>9</v>
      </c>
      <c r="L31" s="13" t="s">
        <v>8</v>
      </c>
      <c r="M31" s="13" t="s">
        <v>15</v>
      </c>
      <c r="N31" s="13" t="s">
        <v>18</v>
      </c>
      <c r="O31" s="13" t="s">
        <v>16</v>
      </c>
      <c r="P31" s="13" t="s">
        <v>17</v>
      </c>
    </row>
    <row r="32" spans="1:16" ht="33.75" customHeight="1">
      <c r="A32" s="32" t="s">
        <v>28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</row>
    <row r="33" spans="1:16" ht="41.25" customHeight="1">
      <c r="A33" s="62">
        <v>1</v>
      </c>
      <c r="B33" s="43" t="s">
        <v>44</v>
      </c>
      <c r="C33" s="60" t="s">
        <v>29</v>
      </c>
      <c r="D33" s="8">
        <v>65846</v>
      </c>
      <c r="E33" s="8">
        <v>63067.4</v>
      </c>
      <c r="F33" s="8">
        <v>65846</v>
      </c>
      <c r="G33" s="8">
        <v>72149</v>
      </c>
      <c r="H33" s="8">
        <v>57604.799999999996</v>
      </c>
      <c r="I33" s="8">
        <v>79838</v>
      </c>
      <c r="J33" s="8">
        <v>0</v>
      </c>
      <c r="K33" s="8">
        <v>238799</v>
      </c>
      <c r="L33" s="8">
        <v>0</v>
      </c>
      <c r="M33" s="8">
        <v>83270</v>
      </c>
      <c r="N33" s="8">
        <v>66479.600000000006</v>
      </c>
      <c r="O33" s="8">
        <v>75642.599999999991</v>
      </c>
      <c r="P33" s="8">
        <v>68765.399999999994</v>
      </c>
    </row>
    <row r="34" spans="1:16" ht="33.75" customHeight="1">
      <c r="A34" s="63"/>
      <c r="B34" s="42"/>
      <c r="C34" s="61"/>
      <c r="D34" s="64">
        <f>D33/D51</f>
        <v>0.11254215545147152</v>
      </c>
      <c r="E34" s="64">
        <f>E33/E51</f>
        <v>0.10850501572080037</v>
      </c>
      <c r="F34" s="64">
        <f>F33/F51</f>
        <v>0.11272630431315499</v>
      </c>
      <c r="G34" s="64">
        <f>G33/G51</f>
        <v>0.12235874225137475</v>
      </c>
      <c r="H34" s="64">
        <f>H33/H51</f>
        <v>0.10003835439192432</v>
      </c>
      <c r="I34" s="64">
        <f>I33/I51</f>
        <v>0.1314318868461635</v>
      </c>
      <c r="J34" s="64" t="e">
        <f>J33/J51</f>
        <v>#DIV/0!</v>
      </c>
      <c r="K34" s="64">
        <f>K33/K51</f>
        <v>0.30511390941431638</v>
      </c>
      <c r="L34" s="64" t="e">
        <f>L33/L51</f>
        <v>#DIV/0!</v>
      </c>
      <c r="M34" s="64">
        <f>M33/M51</f>
        <v>0.13316347088196084</v>
      </c>
      <c r="N34" s="64">
        <f>N33/N51</f>
        <v>0.11200112689176465</v>
      </c>
      <c r="O34" s="64">
        <f>O33/O51</f>
        <v>0.12385279540223926</v>
      </c>
      <c r="P34" s="64">
        <f>P33/P51</f>
        <v>0.11453501324481917</v>
      </c>
    </row>
    <row r="35" spans="1:16" ht="24.95" customHeight="1">
      <c r="A35" s="62">
        <v>2</v>
      </c>
      <c r="B35" s="43" t="s">
        <v>30</v>
      </c>
      <c r="C35" s="45" t="s">
        <v>4</v>
      </c>
      <c r="D35" s="8">
        <v>31672.18</v>
      </c>
      <c r="E35" s="8">
        <v>31489.89</v>
      </c>
      <c r="F35" s="8">
        <v>31590.02</v>
      </c>
      <c r="G35" s="8">
        <v>31462.59</v>
      </c>
      <c r="H35" s="8">
        <v>31640.04</v>
      </c>
      <c r="I35" s="8">
        <v>32853.78</v>
      </c>
      <c r="J35" s="8"/>
      <c r="K35" s="8">
        <v>35249.279999999999</v>
      </c>
      <c r="L35" s="8"/>
      <c r="M35" s="8">
        <v>34895.769999999997</v>
      </c>
      <c r="N35" s="8">
        <v>32656.61</v>
      </c>
      <c r="O35" s="8">
        <v>33385.99</v>
      </c>
      <c r="P35" s="8">
        <v>33408.6</v>
      </c>
    </row>
    <row r="36" spans="1:16" ht="24.95" customHeight="1">
      <c r="A36" s="63"/>
      <c r="B36" s="42"/>
      <c r="C36" s="46"/>
      <c r="D36" s="64">
        <f>D35/D51</f>
        <v>5.4133210901907286E-2</v>
      </c>
      <c r="E36" s="64">
        <f>E35/E51</f>
        <v>5.4177134454508578E-2</v>
      </c>
      <c r="F36" s="64">
        <f>F35/F51</f>
        <v>5.4081131849750212E-2</v>
      </c>
      <c r="G36" s="64">
        <f>G35/G51</f>
        <v>5.3357952852717022E-2</v>
      </c>
      <c r="H36" s="64">
        <f>H35/H51</f>
        <v>5.494711438100057E-2</v>
      </c>
      <c r="I36" s="64">
        <f>I35/I51</f>
        <v>5.4084950718063442E-2</v>
      </c>
      <c r="J36" s="64" t="e">
        <f>J35/J51</f>
        <v>#DIV/0!</v>
      </c>
      <c r="K36" s="64">
        <f>K35/K51</f>
        <v>4.5038068102629718E-2</v>
      </c>
      <c r="L36" s="64" t="e">
        <f>L35/L51</f>
        <v>#DIV/0!</v>
      </c>
      <c r="M36" s="64">
        <f>M35/M51</f>
        <v>5.5804513657963281E-2</v>
      </c>
      <c r="N36" s="64">
        <f>N35/N51</f>
        <v>5.5018037419973499E-2</v>
      </c>
      <c r="O36" s="64">
        <f>O35/O51</f>
        <v>5.4664278974694232E-2</v>
      </c>
      <c r="P36" s="64">
        <f>P35/P51</f>
        <v>5.564505468579934E-2</v>
      </c>
    </row>
    <row r="37" spans="1:16" ht="24.95" customHeight="1">
      <c r="A37" s="62">
        <v>3</v>
      </c>
      <c r="B37" s="43" t="s">
        <v>31</v>
      </c>
      <c r="C37" s="45" t="s">
        <v>4</v>
      </c>
      <c r="D37" s="8">
        <v>23659.17</v>
      </c>
      <c r="E37" s="8">
        <v>23476.880000000001</v>
      </c>
      <c r="F37" s="8">
        <v>23576.99</v>
      </c>
      <c r="G37" s="8">
        <v>23449.63</v>
      </c>
      <c r="H37" s="8">
        <v>23627.02</v>
      </c>
      <c r="I37" s="8">
        <v>24840.77</v>
      </c>
      <c r="J37" s="8"/>
      <c r="K37" s="8">
        <v>27236.22</v>
      </c>
      <c r="L37" s="8"/>
      <c r="M37" s="8">
        <v>26882.75</v>
      </c>
      <c r="N37" s="8">
        <v>24643.59</v>
      </c>
      <c r="O37" s="8">
        <v>25372.959999999999</v>
      </c>
      <c r="P37" s="8">
        <v>25395.61</v>
      </c>
    </row>
    <row r="38" spans="1:16" ht="24.95" customHeight="1">
      <c r="A38" s="63"/>
      <c r="B38" s="42"/>
      <c r="C38" s="46"/>
      <c r="D38" s="64">
        <f>D37/D51</f>
        <v>4.0437596634462093E-2</v>
      </c>
      <c r="E38" s="64">
        <f>E37/E51</f>
        <v>4.0391061522678025E-2</v>
      </c>
      <c r="F38" s="64">
        <f>F37/F51</f>
        <v>4.0363073679923041E-2</v>
      </c>
      <c r="G38" s="64">
        <f>G37/G51</f>
        <v>3.9768634812126363E-2</v>
      </c>
      <c r="H38" s="64">
        <f>H37/H51</f>
        <v>4.1031445295966376E-2</v>
      </c>
      <c r="I38" s="64">
        <f>I37/I51</f>
        <v>4.0893675590715856E-2</v>
      </c>
      <c r="J38" s="64" t="e">
        <f>J37/J51</f>
        <v>#DIV/0!</v>
      </c>
      <c r="K38" s="64">
        <f>K37/K51</f>
        <v>3.4799767008523455E-2</v>
      </c>
      <c r="L38" s="64" t="e">
        <f>L37/L51</f>
        <v>#DIV/0!</v>
      </c>
      <c r="M38" s="64">
        <f>M37/M51</f>
        <v>4.2990276172115198E-2</v>
      </c>
      <c r="N38" s="64">
        <f>N37/N51</f>
        <v>4.1518147682275797E-2</v>
      </c>
      <c r="O38" s="64">
        <f>O37/O51</f>
        <v>4.1544209527821632E-2</v>
      </c>
      <c r="P38" s="64">
        <f>P37/P51</f>
        <v>4.229869276860547E-2</v>
      </c>
    </row>
    <row r="39" spans="1:16" ht="24.95" customHeight="1">
      <c r="A39" s="62">
        <v>4</v>
      </c>
      <c r="B39" s="43" t="s">
        <v>32</v>
      </c>
      <c r="C39" s="45" t="s">
        <v>4</v>
      </c>
      <c r="D39" s="8">
        <v>32896.22</v>
      </c>
      <c r="E39" s="8">
        <v>32713.9</v>
      </c>
      <c r="F39" s="8">
        <v>32814.03</v>
      </c>
      <c r="G39" s="8">
        <v>32686.63</v>
      </c>
      <c r="H39" s="8">
        <v>32864.03</v>
      </c>
      <c r="I39" s="8">
        <v>34077.730000000003</v>
      </c>
      <c r="J39" s="8"/>
      <c r="K39" s="8">
        <v>36473.269999999997</v>
      </c>
      <c r="L39" s="8"/>
      <c r="M39" s="8">
        <v>36119.71</v>
      </c>
      <c r="N39" s="8">
        <v>33880.629999999997</v>
      </c>
      <c r="O39" s="8">
        <v>34609.919999999998</v>
      </c>
      <c r="P39" s="8">
        <v>34632.54</v>
      </c>
    </row>
    <row r="40" spans="1:16" ht="24.95" customHeight="1">
      <c r="A40" s="63"/>
      <c r="B40" s="42"/>
      <c r="C40" s="46"/>
      <c r="D40" s="64">
        <f>D39/D51</f>
        <v>5.6225306093093071E-2</v>
      </c>
      <c r="E40" s="64">
        <f>E39/E51</f>
        <v>5.6282996188025687E-2</v>
      </c>
      <c r="F40" s="64">
        <f>F39/F51</f>
        <v>5.6176598905339686E-2</v>
      </c>
      <c r="G40" s="64">
        <f>G39/G51</f>
        <v>5.5433823548989639E-2</v>
      </c>
      <c r="H40" s="64">
        <f>H39/H51</f>
        <v>5.7072734909015099E-2</v>
      </c>
      <c r="I40" s="64">
        <f>I39/I51</f>
        <v>5.6099856626344743E-2</v>
      </c>
      <c r="J40" s="64" t="e">
        <f>J39/J51</f>
        <v>#DIV/0!</v>
      </c>
      <c r="K40" s="64">
        <f>K39/K51</f>
        <v>4.6601962314850157E-2</v>
      </c>
      <c r="L40" s="64" t="e">
        <f>L39/L51</f>
        <v>#DIV/0!</v>
      </c>
      <c r="M40" s="64">
        <f>M39/M51</f>
        <v>5.7761810386091864E-2</v>
      </c>
      <c r="N40" s="64">
        <f>N39/N51</f>
        <v>5.7080198133005126E-2</v>
      </c>
      <c r="O40" s="64">
        <f>O39/O51</f>
        <v>5.6668270797776234E-2</v>
      </c>
      <c r="P40" s="64">
        <f>P39/P51</f>
        <v>5.7683637812064356E-2</v>
      </c>
    </row>
    <row r="41" spans="1:16" ht="24.95" customHeight="1">
      <c r="A41" s="62">
        <v>5</v>
      </c>
      <c r="B41" s="43" t="s">
        <v>33</v>
      </c>
      <c r="C41" s="45" t="s">
        <v>4</v>
      </c>
      <c r="D41" s="8">
        <v>58726.18</v>
      </c>
      <c r="E41" s="8">
        <v>58543.88</v>
      </c>
      <c r="F41" s="8">
        <v>58644.01</v>
      </c>
      <c r="G41" s="8">
        <v>58516.59</v>
      </c>
      <c r="H41" s="8">
        <v>58694.04</v>
      </c>
      <c r="I41" s="8">
        <v>59907.73</v>
      </c>
      <c r="J41" s="8"/>
      <c r="K41" s="8">
        <v>62303.24</v>
      </c>
      <c r="L41" s="8"/>
      <c r="M41" s="8">
        <v>61949.72</v>
      </c>
      <c r="N41" s="8">
        <v>59710.61</v>
      </c>
      <c r="O41" s="8">
        <v>60439.97</v>
      </c>
      <c r="P41" s="8">
        <v>60462.559999999998</v>
      </c>
    </row>
    <row r="42" spans="1:16" ht="24.95" customHeight="1">
      <c r="A42" s="63"/>
      <c r="B42" s="42"/>
      <c r="C42" s="46"/>
      <c r="D42" s="64">
        <f>D41/D51</f>
        <v>0.10037315673892259</v>
      </c>
      <c r="E42" s="64">
        <f>E41/E51</f>
        <v>0.1007224749990748</v>
      </c>
      <c r="F42" s="64">
        <f>F41/F51</f>
        <v>0.10039672140150814</v>
      </c>
      <c r="G42" s="64">
        <f>G41/G51</f>
        <v>9.923930135191579E-2</v>
      </c>
      <c r="H42" s="64">
        <f>H41/H51</f>
        <v>0.10192996372201245</v>
      </c>
      <c r="I42" s="64">
        <f>I41/I51</f>
        <v>9.8622034501997982E-2</v>
      </c>
      <c r="J42" s="64" t="e">
        <f>J41/J51</f>
        <v>#DIV/0!</v>
      </c>
      <c r="K42" s="64">
        <f>K41/K51</f>
        <v>7.9604961183164138E-2</v>
      </c>
      <c r="L42" s="64" t="e">
        <f>L41/L51</f>
        <v>#DIV/0!</v>
      </c>
      <c r="M42" s="64">
        <f>M41/M51</f>
        <v>9.9068568936779483E-2</v>
      </c>
      <c r="N42" s="64">
        <f>N41/N51</f>
        <v>0.10059710960045895</v>
      </c>
      <c r="O42" s="64">
        <f>O41/O51</f>
        <v>9.8960892916524282E-2</v>
      </c>
      <c r="P42" s="64">
        <f>P41/P51</f>
        <v>0.10070587985259556</v>
      </c>
    </row>
    <row r="43" spans="1:16" ht="24.95" customHeight="1">
      <c r="A43" s="62">
        <v>6</v>
      </c>
      <c r="B43" s="43" t="s">
        <v>34</v>
      </c>
      <c r="C43" s="45" t="s">
        <v>4</v>
      </c>
      <c r="D43" s="8">
        <v>167410.07999999999</v>
      </c>
      <c r="E43" s="8">
        <v>167310.57999999999</v>
      </c>
      <c r="F43" s="8">
        <v>167187.82</v>
      </c>
      <c r="G43" s="8">
        <v>167131.32</v>
      </c>
      <c r="H43" s="8">
        <v>167060.04999999999</v>
      </c>
      <c r="I43" s="8">
        <v>168445.05</v>
      </c>
      <c r="J43" s="8"/>
      <c r="K43" s="8">
        <v>170223.96</v>
      </c>
      <c r="L43" s="8"/>
      <c r="M43" s="8">
        <v>170239.11</v>
      </c>
      <c r="N43" s="8">
        <v>168671.68</v>
      </c>
      <c r="O43" s="8">
        <v>170451.92</v>
      </c>
      <c r="P43" s="8">
        <v>169006.33</v>
      </c>
    </row>
    <row r="44" spans="1:16" ht="24.95" customHeight="1">
      <c r="A44" s="63"/>
      <c r="B44" s="42"/>
      <c r="C44" s="46"/>
      <c r="D44" s="64">
        <f>D43/D51</f>
        <v>0.28613266177904934</v>
      </c>
      <c r="E44" s="64">
        <f t="shared" ref="E44:P44" si="2">E43/E51</f>
        <v>0.28785136398767391</v>
      </c>
      <c r="F44" s="64">
        <f t="shared" si="2"/>
        <v>0.28622034861302104</v>
      </c>
      <c r="G44" s="64">
        <f t="shared" si="2"/>
        <v>0.28344090848122683</v>
      </c>
      <c r="H44" s="64">
        <f t="shared" si="2"/>
        <v>0.29012187329237488</v>
      </c>
      <c r="I44" s="64">
        <f t="shared" si="2"/>
        <v>0.27729966621654289</v>
      </c>
      <c r="J44" s="64" t="e">
        <f t="shared" si="2"/>
        <v>#DIV/0!</v>
      </c>
      <c r="K44" s="64">
        <f t="shared" si="2"/>
        <v>0.21749545815345211</v>
      </c>
      <c r="L44" s="64" t="e">
        <f t="shared" si="2"/>
        <v>#DIV/0!</v>
      </c>
      <c r="M44" s="64">
        <f t="shared" si="2"/>
        <v>0.27224247348932301</v>
      </c>
      <c r="N44" s="64">
        <f t="shared" si="2"/>
        <v>0.28416865075492509</v>
      </c>
      <c r="O44" s="64">
        <f t="shared" si="2"/>
        <v>0.27908806378520645</v>
      </c>
      <c r="P44" s="64">
        <f t="shared" si="2"/>
        <v>0.28149537769006333</v>
      </c>
    </row>
    <row r="45" spans="1:16" ht="24.95" customHeight="1">
      <c r="A45" s="62">
        <v>7</v>
      </c>
      <c r="B45" s="43" t="s">
        <v>35</v>
      </c>
      <c r="C45" s="45" t="s">
        <v>4</v>
      </c>
      <c r="D45" s="8">
        <v>110566.38</v>
      </c>
      <c r="E45" s="8">
        <v>110427.52</v>
      </c>
      <c r="F45" s="8">
        <v>110234.14</v>
      </c>
      <c r="G45" s="8">
        <v>110153.98</v>
      </c>
      <c r="H45" s="8">
        <v>110051.27</v>
      </c>
      <c r="I45" s="8">
        <v>111790.11</v>
      </c>
      <c r="J45" s="9"/>
      <c r="K45" s="8">
        <v>114213.89</v>
      </c>
      <c r="L45" s="9"/>
      <c r="M45" s="8">
        <v>114268.27</v>
      </c>
      <c r="N45" s="8">
        <v>112189.72</v>
      </c>
      <c r="O45" s="8">
        <v>114732.64</v>
      </c>
      <c r="P45" s="8">
        <v>112603.07</v>
      </c>
    </row>
    <row r="46" spans="1:16" ht="24.95" customHeight="1">
      <c r="A46" s="63"/>
      <c r="B46" s="42"/>
      <c r="C46" s="46"/>
      <c r="D46" s="64">
        <f>D45/D51</f>
        <v>0.18897698760238241</v>
      </c>
      <c r="E46" s="64">
        <f t="shared" ref="E46:P46" si="3">E45/E51</f>
        <v>0.18998626538606311</v>
      </c>
      <c r="F46" s="64">
        <f t="shared" si="3"/>
        <v>0.18871741960542676</v>
      </c>
      <c r="G46" s="64">
        <f t="shared" si="3"/>
        <v>0.18681204793944597</v>
      </c>
      <c r="H46" s="64">
        <f t="shared" si="3"/>
        <v>0.19111858646399868</v>
      </c>
      <c r="I46" s="64">
        <f t="shared" si="3"/>
        <v>0.18403247937122885</v>
      </c>
      <c r="J46" s="64" t="e">
        <f t="shared" si="3"/>
        <v>#DIV/0!</v>
      </c>
      <c r="K46" s="64">
        <f t="shared" si="3"/>
        <v>0.14593129153521034</v>
      </c>
      <c r="L46" s="64" t="e">
        <f t="shared" si="3"/>
        <v>#DIV/0!</v>
      </c>
      <c r="M46" s="64">
        <f t="shared" si="3"/>
        <v>0.1827351920845087</v>
      </c>
      <c r="N46" s="64">
        <f t="shared" si="3"/>
        <v>0.18901099082532904</v>
      </c>
      <c r="O46" s="64">
        <f t="shared" si="3"/>
        <v>0.18785655421520112</v>
      </c>
      <c r="P46" s="64">
        <f t="shared" si="3"/>
        <v>0.18755063031491567</v>
      </c>
    </row>
    <row r="47" spans="1:16" ht="24.95" customHeight="1">
      <c r="A47" s="62">
        <v>8</v>
      </c>
      <c r="B47" s="43" t="s">
        <v>36</v>
      </c>
      <c r="C47" s="45" t="s">
        <v>4</v>
      </c>
      <c r="D47" s="8">
        <v>93986.16</v>
      </c>
      <c r="E47" s="8">
        <v>93803.9</v>
      </c>
      <c r="F47" s="8">
        <v>93904.01</v>
      </c>
      <c r="G47" s="8">
        <v>93776.58</v>
      </c>
      <c r="H47" s="8">
        <v>93954.02</v>
      </c>
      <c r="I47" s="8">
        <v>95167.72</v>
      </c>
      <c r="J47" s="9"/>
      <c r="K47" s="8">
        <v>97563.31</v>
      </c>
      <c r="L47" s="9"/>
      <c r="M47" s="8">
        <v>97209.77</v>
      </c>
      <c r="N47" s="8">
        <v>94970.6</v>
      </c>
      <c r="O47" s="8">
        <v>95699.95</v>
      </c>
      <c r="P47" s="8">
        <v>95722.53</v>
      </c>
    </row>
    <row r="48" spans="1:16" ht="38.25" customHeight="1">
      <c r="A48" s="63"/>
      <c r="B48" s="42"/>
      <c r="C48" s="46"/>
      <c r="D48" s="64">
        <f>D47/D51</f>
        <v>0.16063853581093573</v>
      </c>
      <c r="E48" s="64">
        <f t="shared" ref="E48:O48" si="4">E47/E51</f>
        <v>0.16138597189946605</v>
      </c>
      <c r="F48" s="64">
        <f t="shared" si="4"/>
        <v>0.16076074488177791</v>
      </c>
      <c r="G48" s="64">
        <f t="shared" si="4"/>
        <v>0.15903733082143098</v>
      </c>
      <c r="H48" s="64">
        <f t="shared" si="4"/>
        <v>0.1631635827102246</v>
      </c>
      <c r="I48" s="64">
        <f t="shared" si="4"/>
        <v>0.15666816561596444</v>
      </c>
      <c r="J48" s="64" t="e">
        <f t="shared" si="4"/>
        <v>#DIV/0!</v>
      </c>
      <c r="K48" s="64">
        <f t="shared" si="4"/>
        <v>0.12465681568809277</v>
      </c>
      <c r="L48" s="64" t="e">
        <f t="shared" si="4"/>
        <v>#DIV/0!</v>
      </c>
      <c r="M48" s="64">
        <f t="shared" si="4"/>
        <v>0.15545563080145444</v>
      </c>
      <c r="N48" s="64">
        <f t="shared" si="4"/>
        <v>0.16000117662541627</v>
      </c>
      <c r="O48" s="64">
        <f t="shared" si="4"/>
        <v>0.1566935341640098</v>
      </c>
      <c r="P48" s="64">
        <f>P47/P51</f>
        <v>0.15943455926058164</v>
      </c>
    </row>
    <row r="49" spans="1:16" ht="24.95" customHeight="1">
      <c r="A49" s="62">
        <v>9</v>
      </c>
      <c r="B49" s="43" t="s">
        <v>37</v>
      </c>
      <c r="C49" s="45" t="s">
        <v>7</v>
      </c>
      <c r="D49" s="3">
        <v>316.17</v>
      </c>
      <c r="E49" s="4">
        <v>405.54</v>
      </c>
      <c r="F49" s="4">
        <v>325.74</v>
      </c>
      <c r="G49" s="4">
        <v>325.04999999999995</v>
      </c>
      <c r="H49" s="4">
        <v>331.875</v>
      </c>
      <c r="I49" s="4">
        <v>526.83000000000004</v>
      </c>
      <c r="J49" s="4">
        <v>0</v>
      </c>
      <c r="K49" s="4">
        <v>593.06999999999994</v>
      </c>
      <c r="L49" s="4">
        <v>0</v>
      </c>
      <c r="M49" s="4">
        <v>486.54</v>
      </c>
      <c r="N49" s="4">
        <v>358.84499999999997</v>
      </c>
      <c r="O49" s="4">
        <v>410.05500000000001</v>
      </c>
      <c r="P49" s="4">
        <v>390.94499999999999</v>
      </c>
    </row>
    <row r="50" spans="1:16" ht="24.95" customHeight="1">
      <c r="A50" s="63"/>
      <c r="B50" s="42"/>
      <c r="C50" s="46"/>
      <c r="D50" s="52">
        <f>D49/D51</f>
        <v>5.4038898777589758E-4</v>
      </c>
      <c r="E50" s="52">
        <f t="shared" ref="E50:P50" si="5">E49/E51</f>
        <v>6.9771584170924095E-4</v>
      </c>
      <c r="F50" s="52">
        <f t="shared" si="5"/>
        <v>5.5765675009821565E-4</v>
      </c>
      <c r="G50" s="52">
        <f t="shared" si="5"/>
        <v>5.5125794077269758E-4</v>
      </c>
      <c r="H50" s="52">
        <f t="shared" si="5"/>
        <v>5.7634483348297167E-4</v>
      </c>
      <c r="I50" s="52">
        <f t="shared" si="5"/>
        <v>8.6728451297833512E-4</v>
      </c>
      <c r="J50" s="52" t="e">
        <f t="shared" si="5"/>
        <v>#DIV/0!</v>
      </c>
      <c r="K50" s="52">
        <f t="shared" si="5"/>
        <v>7.5776659976109029E-4</v>
      </c>
      <c r="L50" s="52" t="e">
        <f t="shared" si="5"/>
        <v>#DIV/0!</v>
      </c>
      <c r="M50" s="52">
        <f t="shared" si="5"/>
        <v>7.7806358980316113E-4</v>
      </c>
      <c r="N50" s="52">
        <f t="shared" si="5"/>
        <v>6.0456206685171514E-4</v>
      </c>
      <c r="O50" s="52">
        <f t="shared" si="5"/>
        <v>6.7140021652699962E-4</v>
      </c>
      <c r="P50" s="52">
        <f t="shared" si="5"/>
        <v>6.5115437055548043E-4</v>
      </c>
    </row>
    <row r="51" spans="1:16" ht="24.95" customHeight="1">
      <c r="A51" s="53" t="s">
        <v>39</v>
      </c>
      <c r="B51" s="54"/>
      <c r="C51" s="55"/>
      <c r="D51" s="10">
        <f>D33+D35+D37+D39+D41+D43+D45+D47+D49</f>
        <v>585078.54</v>
      </c>
      <c r="E51" s="10">
        <f>E33+E35+E37+E39+E41+E43+E45+E47+E49</f>
        <v>581239.49000000011</v>
      </c>
      <c r="F51" s="10">
        <f>F33+F35+F37+F39+F41+F43+F45+F47+F49</f>
        <v>584122.76</v>
      </c>
      <c r="G51" s="10">
        <f>G33+G35+G37+G39+G41+G43+G45+G47+G49</f>
        <v>589651.37</v>
      </c>
      <c r="H51" s="10">
        <f>H33+H35+H37+H39+H41+H43+H45+H47+H49</f>
        <v>575827.14500000002</v>
      </c>
      <c r="I51" s="10">
        <f>I33+I35+I37+I39+I41+I43+I45+I47+I49</f>
        <v>607447.72</v>
      </c>
      <c r="J51" s="10">
        <f>J33+J35+J37+J39+J41+J43+J45+J47+J49</f>
        <v>0</v>
      </c>
      <c r="K51" s="10">
        <f>K33+K35+K37+K39+K41+K43+K45+K47+K49</f>
        <v>782655.23999999987</v>
      </c>
      <c r="L51" s="10">
        <f>L33+L35+L37+L39+L41+L43+L45+L47+L49</f>
        <v>0</v>
      </c>
      <c r="M51" s="10">
        <f>M33+M35+M37+M39+M41+M43+M45+M47+M49</f>
        <v>625321.64</v>
      </c>
      <c r="N51" s="10">
        <f>N33+N35+N37+N39+N41+N43+N45+N47+N49</f>
        <v>593561.88499999989</v>
      </c>
      <c r="O51" s="10">
        <f>O33+O35+O37+O39+O41+O43+O45+O47+O49</f>
        <v>610746.005</v>
      </c>
      <c r="P51" s="10">
        <f>P33+P35+P37+P39+P41+P43+P45+P47+P49</f>
        <v>600387.58499999996</v>
      </c>
    </row>
    <row r="52" spans="1:16" ht="24.95" customHeight="1">
      <c r="A52" s="56"/>
      <c r="B52" s="57"/>
      <c r="C52" s="58"/>
      <c r="D52" s="65">
        <f>D51/D51</f>
        <v>1</v>
      </c>
      <c r="E52" s="65">
        <f t="shared" ref="E52:P52" si="6">E51/E51</f>
        <v>1</v>
      </c>
      <c r="F52" s="65">
        <f t="shared" si="6"/>
        <v>1</v>
      </c>
      <c r="G52" s="65">
        <f t="shared" si="6"/>
        <v>1</v>
      </c>
      <c r="H52" s="65">
        <f t="shared" si="6"/>
        <v>1</v>
      </c>
      <c r="I52" s="65">
        <f t="shared" si="6"/>
        <v>1</v>
      </c>
      <c r="J52" s="65" t="e">
        <f t="shared" si="6"/>
        <v>#DIV/0!</v>
      </c>
      <c r="K52" s="65">
        <f t="shared" si="6"/>
        <v>1</v>
      </c>
      <c r="L52" s="65" t="e">
        <f t="shared" si="6"/>
        <v>#DIV/0!</v>
      </c>
      <c r="M52" s="65">
        <f t="shared" si="6"/>
        <v>1</v>
      </c>
      <c r="N52" s="65">
        <f t="shared" si="6"/>
        <v>1</v>
      </c>
      <c r="O52" s="65">
        <f t="shared" si="6"/>
        <v>1</v>
      </c>
      <c r="P52" s="65">
        <f t="shared" si="6"/>
        <v>1</v>
      </c>
    </row>
    <row r="53" spans="1:16" ht="47.25" customHeight="1">
      <c r="A53" s="27" t="s">
        <v>68</v>
      </c>
      <c r="B53" s="28"/>
      <c r="C53" s="29"/>
      <c r="D53" s="10">
        <f>D51+D27</f>
        <v>1976449</v>
      </c>
      <c r="E53" s="10">
        <f>E51+E27</f>
        <v>1849864.9300000002</v>
      </c>
      <c r="F53" s="10">
        <f>F51+F27</f>
        <v>1972836.9500000002</v>
      </c>
      <c r="G53" s="10">
        <f>G51+G27</f>
        <v>2018455.9100000001</v>
      </c>
      <c r="H53" s="10">
        <f>H51+H27</f>
        <v>1979449.0349999999</v>
      </c>
      <c r="I53" s="10">
        <f>I51+I27</f>
        <v>3654866.3</v>
      </c>
      <c r="J53" s="10">
        <f>J51+J27</f>
        <v>784064.26</v>
      </c>
      <c r="K53" s="10">
        <f>K51+K27</f>
        <v>4533288.8499999987</v>
      </c>
      <c r="L53" s="10">
        <f>L51+L27</f>
        <v>1951443.83</v>
      </c>
      <c r="M53" s="10">
        <f>M51+M27</f>
        <v>3467764.0600000005</v>
      </c>
      <c r="N53" s="10">
        <f>N51+N27</f>
        <v>2203861.3149999999</v>
      </c>
      <c r="O53" s="10">
        <f>O51+O27</f>
        <v>2422665.6749999998</v>
      </c>
      <c r="P53" s="10">
        <f>P51+P27</f>
        <v>2530058.9850000003</v>
      </c>
    </row>
    <row r="54" spans="1:16" ht="24" customHeight="1">
      <c r="B54" s="11"/>
      <c r="C54" s="11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ht="4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6" ht="4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 ht="4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 spans="1:16" ht="1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</row>
    <row r="59" spans="1:16" ht="1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</row>
    <row r="60" spans="1:16" ht="12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</row>
    <row r="61" spans="1:16" ht="24.75" hidden="1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</row>
    <row r="62" spans="1:16" ht="54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</row>
    <row r="63" spans="1:16" ht="54" hidden="1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</row>
    <row r="64" spans="1:16" ht="72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</row>
    <row r="65" spans="1:16" ht="83.2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</row>
    <row r="66" spans="1:16" ht="1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1:16" ht="21.7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 ht="50.2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 ht="69.7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 ht="48" hidden="1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 ht="72.7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2" spans="1:16" ht="1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</row>
    <row r="73" spans="1:16" ht="1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</row>
    <row r="74" spans="1:16" ht="49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</row>
    <row r="75" spans="1:16" ht="72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</row>
    <row r="76" spans="1:16" ht="1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</row>
    <row r="77" spans="1:16" ht="1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</row>
    <row r="78" spans="1:16" ht="1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</row>
  </sheetData>
  <mergeCells count="64">
    <mergeCell ref="C49:C50"/>
    <mergeCell ref="B49:B50"/>
    <mergeCell ref="A49:A50"/>
    <mergeCell ref="A51:C52"/>
    <mergeCell ref="C45:C46"/>
    <mergeCell ref="B45:B46"/>
    <mergeCell ref="A45:A46"/>
    <mergeCell ref="C47:C48"/>
    <mergeCell ref="B47:B48"/>
    <mergeCell ref="A47:A48"/>
    <mergeCell ref="C41:C42"/>
    <mergeCell ref="B41:B42"/>
    <mergeCell ref="A41:A42"/>
    <mergeCell ref="C43:C44"/>
    <mergeCell ref="B43:B44"/>
    <mergeCell ref="A43:A44"/>
    <mergeCell ref="C37:C38"/>
    <mergeCell ref="B37:B38"/>
    <mergeCell ref="A37:A38"/>
    <mergeCell ref="C39:C40"/>
    <mergeCell ref="B39:B40"/>
    <mergeCell ref="A39:A40"/>
    <mergeCell ref="A27:C28"/>
    <mergeCell ref="C33:C34"/>
    <mergeCell ref="B33:B34"/>
    <mergeCell ref="A33:A34"/>
    <mergeCell ref="C35:C36"/>
    <mergeCell ref="B35:B36"/>
    <mergeCell ref="A35:A36"/>
    <mergeCell ref="B23:B24"/>
    <mergeCell ref="A23:A24"/>
    <mergeCell ref="C25:C26"/>
    <mergeCell ref="B25:B26"/>
    <mergeCell ref="A25:A26"/>
    <mergeCell ref="A32:P32"/>
    <mergeCell ref="A53:C53"/>
    <mergeCell ref="C10:C11"/>
    <mergeCell ref="B10:B11"/>
    <mergeCell ref="D10:P10"/>
    <mergeCell ref="B30:B31"/>
    <mergeCell ref="C30:C31"/>
    <mergeCell ref="D30:P30"/>
    <mergeCell ref="A10:A11"/>
    <mergeCell ref="A12:P12"/>
    <mergeCell ref="C13:C14"/>
    <mergeCell ref="B13:B14"/>
    <mergeCell ref="A13:A14"/>
    <mergeCell ref="C15:C16"/>
    <mergeCell ref="B15:B16"/>
    <mergeCell ref="B2:G2"/>
    <mergeCell ref="B6:G6"/>
    <mergeCell ref="A1:P1"/>
    <mergeCell ref="A30:A31"/>
    <mergeCell ref="A15:A16"/>
    <mergeCell ref="C17:C18"/>
    <mergeCell ref="B17:B18"/>
    <mergeCell ref="A17:A18"/>
    <mergeCell ref="C19:C20"/>
    <mergeCell ref="B19:B20"/>
    <mergeCell ref="A19:A20"/>
    <mergeCell ref="C21:C22"/>
    <mergeCell ref="B21:B22"/>
    <mergeCell ref="A21:A22"/>
    <mergeCell ref="C23:C24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39" orientation="landscape" horizontalDpi="180" verticalDpi="180" r:id="rId1"/>
  <rowBreaks count="1" manualBreakCount="1">
    <brk id="3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2018-09-10T10:16:13Z</dcterms:modified>
</cp:coreProperties>
</file>